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2" sheetId="1" state="visible" r:id="rId2"/>
  </sheets>
  <definedNames>
    <definedName function="false" hidden="false" localSheetId="0" name="_xlnm.Print_Area" vbProcedure="false">'п. 2'!$A$1:$E$42</definedName>
    <definedName function="false" hidden="false" localSheetId="0" name="_xlnm._FilterDatabase" vbProcedure="false">'п. 2'!$A$7:$H$37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F34" authorId="0">
      <text>
        <r>
          <rPr>
            <sz val="11"/>
            <color rgb="FF000000"/>
            <rFont val="Calibri"/>
            <family val="2"/>
            <charset val="204"/>
          </rPr>
          <t xml:space="preserve">Автор:
</t>
        </r>
        <r>
          <rPr>
            <sz val="9"/>
            <color rgb="FF000000"/>
            <rFont val="Tahoma"/>
            <family val="0"/>
            <charset val="1"/>
          </rPr>
          <t xml:space="preserve">0,7</t>
        </r>
      </text>
    </comment>
    <comment ref="F38" authorId="0">
      <text>
        <r>
          <rPr>
            <sz val="11"/>
            <color rgb="FF000000"/>
            <rFont val="Calibri"/>
            <family val="2"/>
            <charset val="204"/>
          </rPr>
          <t xml:space="preserve">Автор:
</t>
        </r>
        <r>
          <rPr>
            <sz val="9"/>
            <color rgb="FF000000"/>
            <rFont val="Tahoma"/>
            <family val="2"/>
            <charset val="204"/>
          </rPr>
          <t xml:space="preserve">99,9</t>
        </r>
      </text>
    </comment>
  </commentList>
</comments>
</file>

<file path=xl/sharedStrings.xml><?xml version="1.0" encoding="utf-8"?>
<sst xmlns="http://schemas.openxmlformats.org/spreadsheetml/2006/main" count="79" uniqueCount="79">
  <si>
    <t xml:space="preserve">Приложение № 2</t>
  </si>
  <si>
    <t xml:space="preserve">к решению Совета депутатов Кировского сельского поселения "Об исполнении бюджета Кировского сельского поселения Светлоярского муниципального района за 2023 год" </t>
  </si>
  <si>
    <t xml:space="preserve">Исполнение расходов бюджета Кировского сельского поселения по разделам, подразделам классификации расходов бюджета за 2023 год</t>
  </si>
  <si>
    <t xml:space="preserve">(тыс. рублей)</t>
  </si>
  <si>
    <t xml:space="preserve">Раздел, подраздел</t>
  </si>
  <si>
    <t xml:space="preserve">Наименование показателя</t>
  </si>
  <si>
    <t xml:space="preserve">Плановые назначения на 2023 год</t>
  </si>
  <si>
    <t xml:space="preserve">Фактическое исполнение за 2023 год</t>
  </si>
  <si>
    <t xml:space="preserve">% исполнения  годовых назначений</t>
  </si>
  <si>
    <t xml:space="preserve">Уд. Вес</t>
  </si>
  <si>
    <t xml:space="preserve">Уд. вес </t>
  </si>
  <si>
    <t xml:space="preserve">Факт 2022</t>
  </si>
  <si>
    <t xml:space="preserve">Отклонение 2023 от 2022</t>
  </si>
  <si>
    <t xml:space="preserve">Отклонение в %</t>
  </si>
  <si>
    <t xml:space="preserve">0100</t>
  </si>
  <si>
    <t xml:space="preserve">Общегосударственные вопросы</t>
  </si>
  <si>
    <t xml:space="preserve">0102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</si>
  <si>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</si>
  <si>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</si>
  <si>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</si>
  <si>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0106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</si>
  <si>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</si>
  <si>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0107</t>
  </si>
  <si>
    <t xml:space="preserve">Обеспечение проведения выборов и референдумов</t>
  </si>
  <si>
    <t xml:space="preserve">0111</t>
  </si>
  <si>
    <t xml:space="preserve">Резервные фонды</t>
  </si>
  <si>
    <t xml:space="preserve">0113</t>
  </si>
  <si>
    <t xml:space="preserve">Другие общегосударственные вопросы</t>
  </si>
  <si>
    <t xml:space="preserve">0200</t>
  </si>
  <si>
    <t xml:space="preserve">Национальная оборона</t>
  </si>
  <si>
    <t xml:space="preserve">0203</t>
  </si>
  <si>
    <t xml:space="preserve">Мобилизационная и вневойсковая подготовка</t>
  </si>
  <si>
    <t xml:space="preserve">0300</t>
  </si>
  <si>
    <t xml:space="preserve">Национальная безопасность и правоохранительная деятельность</t>
  </si>
  <si>
    <t xml:space="preserve">0309</t>
  </si>
  <si>
    <t xml:space="preserve">Гражданская оборона</t>
  </si>
  <si>
    <t xml:space="preserve">0310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</si>
  <si>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</si>
  <si>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0314</t>
  </si>
  <si>
    <t xml:space="preserve">Другие вопросы в области национальной безопасности и правоохранительной деятельности</t>
  </si>
  <si>
    <t xml:space="preserve">0400</t>
  </si>
  <si>
    <t xml:space="preserve">Национальная экономика</t>
  </si>
  <si>
    <t xml:space="preserve">0409</t>
  </si>
  <si>
    <t xml:space="preserve">Дорожное хозяйство (дорожные фонды)</t>
  </si>
  <si>
    <t xml:space="preserve">0412</t>
  </si>
  <si>
    <t xml:space="preserve">Другие вопросы в области национальной экономики</t>
  </si>
  <si>
    <t xml:space="preserve">0500</t>
  </si>
  <si>
    <t xml:space="preserve">Жилищно-коммунальное хозяйство</t>
  </si>
  <si>
    <t xml:space="preserve">0501</t>
  </si>
  <si>
    <t xml:space="preserve">Жилищное хозяйство</t>
  </si>
  <si>
    <t xml:space="preserve">0502</t>
  </si>
  <si>
    <t xml:space="preserve">Коммунальное хозяйство</t>
  </si>
  <si>
    <t xml:space="preserve">0503</t>
  </si>
  <si>
    <t xml:space="preserve">Благоустройство</t>
  </si>
  <si>
    <t xml:space="preserve">0700</t>
  </si>
  <si>
    <t xml:space="preserve">Образование</t>
  </si>
  <si>
    <t xml:space="preserve">0701</t>
  </si>
  <si>
    <t xml:space="preserve">Дошкольное образование</t>
  </si>
  <si>
    <t xml:space="preserve">0702</t>
  </si>
  <si>
    <t xml:space="preserve">Общее образование</t>
  </si>
  <si>
    <t xml:space="preserve">0705</t>
  </si>
  <si>
    <t xml:space="preserve">Профессиональная подготовка, переподготовка и повышение квалификации</t>
  </si>
  <si>
    <t xml:space="preserve">0707</t>
  </si>
  <si>
    <t xml:space="preserve">Молодежная политика</t>
  </si>
  <si>
    <t xml:space="preserve">0800</t>
  </si>
  <si>
    <t xml:space="preserve">Культура, кинематография</t>
  </si>
  <si>
    <t xml:space="preserve">0801</t>
  </si>
  <si>
    <t xml:space="preserve">Культура </t>
  </si>
  <si>
    <t xml:space="preserve">1000</t>
  </si>
  <si>
    <t xml:space="preserve">Социальная политика</t>
  </si>
  <si>
    <t xml:space="preserve">1001</t>
  </si>
  <si>
    <t xml:space="preserve">Пенсионное обеспечение</t>
  </si>
  <si>
    <t xml:space="preserve">1100</t>
  </si>
  <si>
    <t xml:space="preserve">Физическая культура и спорт</t>
  </si>
  <si>
    <t xml:space="preserve">1102</t>
  </si>
  <si>
    <t xml:space="preserve">Массовый спорт</t>
  </si>
  <si>
    <t xml:space="preserve">Итого расходов:</t>
  </si>
  <si>
    <t xml:space="preserve">Председатель Совета депутатов Кировского сельского поселения</t>
  </si>
  <si>
    <t xml:space="preserve">В. И. Безбожнов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</si>
</sst>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"/>
    <numFmt numFmtId="166" formatCode="@"/>
    <numFmt numFmtId="167" formatCode="0.00"/>
    <numFmt numFmtId="168" formatCode="0"/>
    <numFmt numFmtId="169" formatCode="#,##0.0"/>
    <numFmt numFmtId="170" formatCode="0.0%"/>
    <numFmt numFmtId="171" formatCode="0.00%"/>
  </numFmts>
  <fonts count="2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204"/>
    </font>
    <font>
      <b val="true"/>
      <sz val="12"/>
      <name val="Times New Roman"/>
      <family val="1"/>
      <charset val="1"/>
    </font>
    <font>
      <b val="true"/>
      <sz val="12"/>
      <name val="Arial Cyr"/>
      <family val="0"/>
      <charset val="204"/>
    </font>
    <font>
      <sz val="17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9"/>
      <color rgb="FF000000"/>
      <name val="Tahoma"/>
      <family val="0"/>
      <charset val="1"/>
    </font>
    <font>
      <sz val="9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5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7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0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6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3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3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4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1" activeCellId="0" sqref="C1"/>
    </sheetView>
  </sheetViews>
  <sheetFormatPr defaultColWidth="8.55078125" defaultRowHeight="15" zeroHeight="false" outlineLevelRow="0" outlineLevelCol="0"/>
  <cols>
    <col collapsed="false" customWidth="true" hidden="false" outlineLevel="0" max="1" min="1" style="0" width="9.42"/>
    <col collapsed="false" customWidth="true" hidden="false" outlineLevel="0" max="2" min="2" style="0" width="54.86"/>
    <col collapsed="false" customWidth="true" hidden="false" outlineLevel="0" max="3" min="3" style="0" width="12.86"/>
    <col collapsed="false" customWidth="true" hidden="false" outlineLevel="0" max="4" min="4" style="1" width="13.7"/>
    <col collapsed="false" customWidth="true" hidden="false" outlineLevel="0" max="5" min="5" style="0" width="13.7"/>
    <col collapsed="false" customWidth="true" hidden="false" outlineLevel="0" max="7" min="6" style="0" width="9.29"/>
    <col collapsed="false" customWidth="true" hidden="false" outlineLevel="0" max="8" min="8" style="0" width="9"/>
    <col collapsed="false" customWidth="true" hidden="false" outlineLevel="0" max="9" min="9" style="0" width="10.42"/>
    <col collapsed="false" customWidth="true" hidden="false" outlineLevel="0" max="10" min="10" style="0" width="10.71"/>
  </cols>
  <sheetData>
    <row r="1" customFormat="false" ht="13.8" hidden="false" customHeight="false" outlineLevel="0" collapsed="false">
      <c r="A1" s="2"/>
      <c r="B1" s="3"/>
      <c r="C1" s="4" t="s">
        <v>0</v>
      </c>
      <c r="D1" s="4"/>
      <c r="E1" s="4"/>
      <c r="F1" s="3"/>
      <c r="G1" s="3"/>
      <c r="H1" s="3"/>
    </row>
    <row r="2" customFormat="false" ht="51.75" hidden="false" customHeight="true" outlineLevel="0" collapsed="false">
      <c r="A2" s="2"/>
      <c r="B2" s="3"/>
      <c r="C2" s="5" t="s">
        <v>1</v>
      </c>
      <c r="D2" s="5"/>
      <c r="E2" s="5"/>
      <c r="F2" s="6"/>
      <c r="G2" s="6"/>
      <c r="H2" s="6"/>
    </row>
    <row r="3" customFormat="false" ht="15" hidden="false" customHeight="false" outlineLevel="0" collapsed="false">
      <c r="A3" s="2"/>
      <c r="B3" s="3"/>
      <c r="C3" s="7"/>
      <c r="D3" s="7"/>
      <c r="E3" s="7"/>
      <c r="F3" s="6"/>
      <c r="G3" s="6"/>
      <c r="H3" s="6"/>
    </row>
    <row r="4" customFormat="false" ht="32.25" hidden="false" customHeight="true" outlineLevel="0" collapsed="false">
      <c r="A4" s="8" t="s">
        <v>2</v>
      </c>
      <c r="B4" s="8"/>
      <c r="C4" s="8"/>
      <c r="D4" s="8"/>
      <c r="E4" s="8"/>
      <c r="F4" s="9"/>
      <c r="G4" s="9"/>
      <c r="H4" s="10"/>
    </row>
    <row r="5" customFormat="false" ht="15.75" hidden="false" customHeight="false" outlineLevel="0" collapsed="false">
      <c r="A5" s="11"/>
      <c r="B5" s="12"/>
      <c r="C5" s="13"/>
      <c r="D5" s="14"/>
      <c r="E5" s="15" t="s">
        <v>3</v>
      </c>
    </row>
    <row r="6" customFormat="false" ht="38.25" hidden="false" customHeight="false" outlineLevel="0" collapsed="false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1" t="s">
        <v>9</v>
      </c>
      <c r="G6" s="21" t="s">
        <v>10</v>
      </c>
      <c r="H6" s="21" t="s">
        <v>11</v>
      </c>
      <c r="I6" s="21" t="s">
        <v>12</v>
      </c>
      <c r="J6" s="21" t="s">
        <v>13</v>
      </c>
    </row>
    <row r="7" customFormat="false" ht="15.75" hidden="false" customHeight="false" outlineLevel="0" collapsed="false">
      <c r="A7" s="22" t="s">
        <v>14</v>
      </c>
      <c r="B7" s="23" t="s">
        <v>15</v>
      </c>
      <c r="C7" s="24" t="n">
        <f aca="false">SUM(C8:C13)</f>
        <v>7203.1</v>
      </c>
      <c r="D7" s="24" t="n">
        <f aca="false">SUM(D8:D13)</f>
        <v>6968.4</v>
      </c>
      <c r="E7" s="25" t="n">
        <f aca="false">D7/C7</f>
        <v>0.967416806652691</v>
      </c>
      <c r="F7" s="26" t="n">
        <f aca="false">D7/D38</f>
        <v>0.117128761965593</v>
      </c>
      <c r="G7" s="27" t="n">
        <f aca="false">D7/D38</f>
        <v>0.117128761965593</v>
      </c>
      <c r="H7" s="28" t="n">
        <v>5098.3</v>
      </c>
      <c r="I7" s="28" t="n">
        <f aca="false">D7-H7</f>
        <v>1870.1</v>
      </c>
      <c r="J7" s="29" t="n">
        <f aca="false">D7/H7</f>
        <v>1.36680854402448</v>
      </c>
    </row>
    <row r="8" customFormat="false" ht="46.5" hidden="false" customHeight="true" outlineLevel="0" collapsed="false">
      <c r="A8" s="30" t="s">
        <v>16</v>
      </c>
      <c r="B8" s="31" t="s">
        <v>17</v>
      </c>
      <c r="C8" s="32" t="n">
        <v>888.2</v>
      </c>
      <c r="D8" s="32" t="n">
        <v>861.2</v>
      </c>
      <c r="E8" s="33" t="n">
        <f aca="false">D8/C8</f>
        <v>0.969601441116865</v>
      </c>
      <c r="F8" s="29"/>
      <c r="G8" s="27"/>
      <c r="H8" s="28"/>
      <c r="I8" s="34"/>
      <c r="J8" s="34"/>
    </row>
    <row r="9" customFormat="false" ht="63" hidden="false" customHeight="false" outlineLevel="0" collapsed="false">
      <c r="A9" s="30" t="s">
        <v>18</v>
      </c>
      <c r="B9" s="31" t="s">
        <v>19</v>
      </c>
      <c r="C9" s="32" t="n">
        <v>3845.3</v>
      </c>
      <c r="D9" s="35" t="n">
        <v>3702.6</v>
      </c>
      <c r="E9" s="33" t="n">
        <f aca="false">D9/C9</f>
        <v>0.962889761527059</v>
      </c>
      <c r="F9" s="29"/>
      <c r="G9" s="27"/>
      <c r="H9" s="28"/>
      <c r="I9" s="34"/>
      <c r="J9" s="34"/>
    </row>
    <row r="10" customFormat="false" ht="47.25" hidden="false" customHeight="false" outlineLevel="0" collapsed="false">
      <c r="A10" s="30" t="s">
        <v>20</v>
      </c>
      <c r="B10" s="36" t="s">
        <v>21</v>
      </c>
      <c r="C10" s="32" t="n">
        <v>100.8</v>
      </c>
      <c r="D10" s="32" t="n">
        <v>100.7</v>
      </c>
      <c r="E10" s="33" t="n">
        <f aca="false">D10/C10</f>
        <v>0.999007936507936</v>
      </c>
      <c r="F10" s="29"/>
      <c r="G10" s="27"/>
      <c r="H10" s="28"/>
      <c r="I10" s="34"/>
      <c r="J10" s="34"/>
    </row>
    <row r="11" customFormat="false" ht="15.75" hidden="false" customHeight="false" outlineLevel="0" collapsed="false">
      <c r="A11" s="30" t="s">
        <v>22</v>
      </c>
      <c r="B11" s="36" t="s">
        <v>23</v>
      </c>
      <c r="C11" s="32" t="n">
        <v>955</v>
      </c>
      <c r="D11" s="32" t="n">
        <v>955</v>
      </c>
      <c r="E11" s="33" t="n">
        <f aca="false">D11/C11</f>
        <v>1</v>
      </c>
      <c r="F11" s="29"/>
      <c r="G11" s="27"/>
      <c r="H11" s="28"/>
      <c r="I11" s="34"/>
      <c r="J11" s="34"/>
    </row>
    <row r="12" customFormat="false" ht="15.75" hidden="false" customHeight="false" outlineLevel="0" collapsed="false">
      <c r="A12" s="30" t="s">
        <v>24</v>
      </c>
      <c r="B12" s="31" t="s">
        <v>25</v>
      </c>
      <c r="C12" s="32" t="n">
        <v>11</v>
      </c>
      <c r="D12" s="32" t="n">
        <v>0</v>
      </c>
      <c r="E12" s="33" t="n">
        <v>0</v>
      </c>
      <c r="F12" s="29"/>
      <c r="G12" s="27"/>
      <c r="H12" s="28"/>
      <c r="I12" s="34"/>
      <c r="J12" s="34"/>
    </row>
    <row r="13" customFormat="false" ht="15.75" hidden="false" customHeight="false" outlineLevel="0" collapsed="false">
      <c r="A13" s="30" t="s">
        <v>26</v>
      </c>
      <c r="B13" s="31" t="s">
        <v>27</v>
      </c>
      <c r="C13" s="32" t="n">
        <v>1402.8</v>
      </c>
      <c r="D13" s="32" t="n">
        <v>1348.9</v>
      </c>
      <c r="E13" s="33" t="n">
        <f aca="false">D13/C13</f>
        <v>0.961576846307385</v>
      </c>
      <c r="F13" s="29"/>
      <c r="G13" s="27"/>
      <c r="H13" s="28"/>
      <c r="I13" s="34"/>
      <c r="J13" s="34"/>
    </row>
    <row r="14" s="39" customFormat="true" ht="15.75" hidden="false" customHeight="false" outlineLevel="0" collapsed="false">
      <c r="A14" s="22" t="s">
        <v>28</v>
      </c>
      <c r="B14" s="23" t="s">
        <v>29</v>
      </c>
      <c r="C14" s="24" t="n">
        <f aca="false">C15</f>
        <v>356.9</v>
      </c>
      <c r="D14" s="24" t="n">
        <f aca="false">D15</f>
        <v>356.9</v>
      </c>
      <c r="E14" s="25" t="n">
        <f aca="false">D14/C14</f>
        <v>1</v>
      </c>
      <c r="F14" s="37" t="n">
        <f aca="false">D14/D38</f>
        <v>0.00599897467790599</v>
      </c>
      <c r="G14" s="38" t="n">
        <f aca="false">D14/D38</f>
        <v>0.00599897467790599</v>
      </c>
      <c r="H14" s="28" t="n">
        <v>310</v>
      </c>
      <c r="I14" s="28" t="n">
        <f aca="false">D14-H14</f>
        <v>46.9</v>
      </c>
      <c r="J14" s="29" t="n">
        <f aca="false">D14/H14</f>
        <v>1.15129032258065</v>
      </c>
    </row>
    <row r="15" customFormat="false" ht="16.5" hidden="false" customHeight="true" outlineLevel="0" collapsed="false">
      <c r="A15" s="30" t="s">
        <v>30</v>
      </c>
      <c r="B15" s="31" t="s">
        <v>31</v>
      </c>
      <c r="C15" s="32" t="n">
        <v>356.9</v>
      </c>
      <c r="D15" s="32" t="n">
        <v>356.9</v>
      </c>
      <c r="E15" s="33" t="n">
        <f aca="false">D15/C15</f>
        <v>1</v>
      </c>
      <c r="F15" s="29"/>
      <c r="G15" s="27"/>
      <c r="H15" s="28"/>
      <c r="I15" s="34"/>
      <c r="J15" s="34"/>
    </row>
    <row r="16" customFormat="false" ht="31.5" hidden="false" customHeight="false" outlineLevel="0" collapsed="false">
      <c r="A16" s="22" t="s">
        <v>32</v>
      </c>
      <c r="B16" s="23" t="s">
        <v>33</v>
      </c>
      <c r="C16" s="24" t="n">
        <f aca="false">SUM(C17:C19)</f>
        <v>831.9</v>
      </c>
      <c r="D16" s="24" t="n">
        <f aca="false">SUM(D17:D19)</f>
        <v>747.7</v>
      </c>
      <c r="E16" s="25" t="n">
        <f aca="false">D16/C16</f>
        <v>0.898785911768241</v>
      </c>
      <c r="F16" s="29" t="n">
        <f aca="false">D16/D38</f>
        <v>0.012567759503139</v>
      </c>
      <c r="G16" s="27" t="n">
        <f aca="false">D16/D38</f>
        <v>0.012567759503139</v>
      </c>
      <c r="H16" s="28" t="n">
        <v>1151.1</v>
      </c>
      <c r="I16" s="28" t="n">
        <f aca="false">D16-H16</f>
        <v>-403.4</v>
      </c>
      <c r="J16" s="29" t="n">
        <f aca="false">D16/H16</f>
        <v>0.649552601859091</v>
      </c>
    </row>
    <row r="17" customFormat="false" ht="15.75" hidden="false" customHeight="false" outlineLevel="0" collapsed="false">
      <c r="A17" s="30" t="s">
        <v>34</v>
      </c>
      <c r="B17" s="31" t="s">
        <v>35</v>
      </c>
      <c r="C17" s="32" t="n">
        <v>10</v>
      </c>
      <c r="D17" s="32" t="n">
        <v>0</v>
      </c>
      <c r="E17" s="33" t="n">
        <f aca="false">D17/C17</f>
        <v>0</v>
      </c>
      <c r="F17" s="29"/>
      <c r="G17" s="27"/>
      <c r="H17" s="28"/>
      <c r="I17" s="34"/>
      <c r="J17" s="34"/>
    </row>
    <row r="18" customFormat="false" ht="47.25" hidden="false" customHeight="false" outlineLevel="0" collapsed="false">
      <c r="A18" s="30" t="s">
        <v>36</v>
      </c>
      <c r="B18" s="31" t="s">
        <v>37</v>
      </c>
      <c r="C18" s="32" t="n">
        <v>773</v>
      </c>
      <c r="D18" s="32" t="n">
        <v>698.8</v>
      </c>
      <c r="E18" s="33" t="n">
        <f aca="false">D18/C18</f>
        <v>0.904010349288486</v>
      </c>
      <c r="F18" s="29"/>
      <c r="G18" s="27"/>
      <c r="H18" s="28"/>
      <c r="I18" s="34"/>
      <c r="J18" s="34"/>
    </row>
    <row r="19" customFormat="false" ht="31.5" hidden="false" customHeight="false" outlineLevel="0" collapsed="false">
      <c r="A19" s="30" t="s">
        <v>38</v>
      </c>
      <c r="B19" s="31" t="s">
        <v>39</v>
      </c>
      <c r="C19" s="32" t="n">
        <v>48.9</v>
      </c>
      <c r="D19" s="32" t="n">
        <v>48.9</v>
      </c>
      <c r="E19" s="33" t="n">
        <f aca="false">D19/C19</f>
        <v>1</v>
      </c>
      <c r="F19" s="29"/>
      <c r="G19" s="27"/>
      <c r="H19" s="28"/>
      <c r="I19" s="34"/>
      <c r="J19" s="34"/>
    </row>
    <row r="20" customFormat="false" ht="15.75" hidden="false" customHeight="false" outlineLevel="0" collapsed="false">
      <c r="A20" s="22" t="s">
        <v>40</v>
      </c>
      <c r="B20" s="23" t="s">
        <v>41</v>
      </c>
      <c r="C20" s="24" t="n">
        <f aca="false">C21+C22</f>
        <v>7548</v>
      </c>
      <c r="D20" s="24" t="n">
        <f aca="false">D21+D22</f>
        <v>7436.1</v>
      </c>
      <c r="E20" s="25" t="n">
        <f aca="false">D20/C20</f>
        <v>0.985174880763116</v>
      </c>
      <c r="F20" s="29" t="n">
        <f aca="false">D20/D38</f>
        <v>0.124990124971636</v>
      </c>
      <c r="G20" s="27" t="n">
        <f aca="false">D20/D38</f>
        <v>0.124990124971636</v>
      </c>
      <c r="H20" s="28" t="n">
        <v>17966.8</v>
      </c>
      <c r="I20" s="28" t="n">
        <f aca="false">D20-H20</f>
        <v>-10530.7</v>
      </c>
      <c r="J20" s="29" t="n">
        <f aca="false">D20/H20</f>
        <v>0.413880045417103</v>
      </c>
    </row>
    <row r="21" customFormat="false" ht="15.75" hidden="false" customHeight="false" outlineLevel="0" collapsed="false">
      <c r="A21" s="30" t="s">
        <v>42</v>
      </c>
      <c r="B21" s="31" t="s">
        <v>43</v>
      </c>
      <c r="C21" s="32" t="n">
        <v>7393</v>
      </c>
      <c r="D21" s="32" t="n">
        <v>7281.1</v>
      </c>
      <c r="E21" s="33" t="n">
        <f aca="false">D21/C21</f>
        <v>0.984864060597863</v>
      </c>
      <c r="F21" s="29"/>
      <c r="G21" s="27"/>
      <c r="H21" s="28"/>
      <c r="I21" s="34"/>
      <c r="J21" s="34"/>
    </row>
    <row r="22" customFormat="false" ht="15.75" hidden="false" customHeight="false" outlineLevel="0" collapsed="false">
      <c r="A22" s="30" t="s">
        <v>44</v>
      </c>
      <c r="B22" s="31" t="s">
        <v>45</v>
      </c>
      <c r="C22" s="32" t="n">
        <v>155</v>
      </c>
      <c r="D22" s="32" t="n">
        <v>155</v>
      </c>
      <c r="E22" s="33" t="n">
        <f aca="false">D22/C22</f>
        <v>1</v>
      </c>
      <c r="F22" s="29"/>
      <c r="G22" s="27"/>
      <c r="H22" s="28"/>
      <c r="I22" s="34"/>
      <c r="J22" s="34"/>
    </row>
    <row r="23" customFormat="false" ht="15.75" hidden="false" customHeight="false" outlineLevel="0" collapsed="false">
      <c r="A23" s="22" t="s">
        <v>46</v>
      </c>
      <c r="B23" s="23" t="s">
        <v>47</v>
      </c>
      <c r="C23" s="24" t="n">
        <f aca="false">C24+C25+C26</f>
        <v>31801.8</v>
      </c>
      <c r="D23" s="24" t="n">
        <f aca="false">D24+D25+D26</f>
        <v>31309</v>
      </c>
      <c r="E23" s="25" t="n">
        <f aca="false">D23/C23</f>
        <v>0.98450402178493</v>
      </c>
      <c r="F23" s="29" t="n">
        <f aca="false">D23/D38</f>
        <v>0.52625917116996</v>
      </c>
      <c r="G23" s="27" t="n">
        <f aca="false">D23/D38</f>
        <v>0.52625917116996</v>
      </c>
      <c r="H23" s="28" t="n">
        <v>25850.8</v>
      </c>
      <c r="I23" s="28" t="n">
        <f aca="false">D23-H23</f>
        <v>5458.2</v>
      </c>
      <c r="J23" s="29" t="n">
        <f aca="false">D23/H23</f>
        <v>1.21114240178254</v>
      </c>
    </row>
    <row r="24" s="40" customFormat="true" ht="15.75" hidden="false" customHeight="false" outlineLevel="0" collapsed="false">
      <c r="A24" s="30" t="s">
        <v>48</v>
      </c>
      <c r="B24" s="31" t="s">
        <v>49</v>
      </c>
      <c r="C24" s="32" t="n">
        <v>3703.4</v>
      </c>
      <c r="D24" s="32" t="n">
        <v>3566.4</v>
      </c>
      <c r="E24" s="33" t="n">
        <f aca="false">D24/C24</f>
        <v>0.963006966571259</v>
      </c>
      <c r="F24" s="29"/>
      <c r="G24" s="27"/>
      <c r="H24" s="28"/>
      <c r="I24" s="34"/>
      <c r="J24" s="34"/>
    </row>
    <row r="25" customFormat="false" ht="15.75" hidden="false" customHeight="false" outlineLevel="0" collapsed="false">
      <c r="A25" s="30" t="s">
        <v>50</v>
      </c>
      <c r="B25" s="31" t="s">
        <v>51</v>
      </c>
      <c r="C25" s="32" t="n">
        <v>19379.7</v>
      </c>
      <c r="D25" s="32" t="n">
        <v>19379.6</v>
      </c>
      <c r="E25" s="33" t="n">
        <f aca="false">D25/C25</f>
        <v>0.999994839961403</v>
      </c>
      <c r="F25" s="29"/>
      <c r="G25" s="27"/>
      <c r="H25" s="28"/>
      <c r="I25" s="34"/>
      <c r="J25" s="34"/>
    </row>
    <row r="26" customFormat="false" ht="15.75" hidden="false" customHeight="false" outlineLevel="0" collapsed="false">
      <c r="A26" s="30" t="s">
        <v>52</v>
      </c>
      <c r="B26" s="31" t="s">
        <v>53</v>
      </c>
      <c r="C26" s="32" t="n">
        <v>8718.7</v>
      </c>
      <c r="D26" s="32" t="n">
        <v>8363</v>
      </c>
      <c r="E26" s="33" t="n">
        <f aca="false">D26/C26</f>
        <v>0.95920263342012</v>
      </c>
      <c r="F26" s="29"/>
      <c r="G26" s="27"/>
      <c r="H26" s="28"/>
      <c r="I26" s="34"/>
      <c r="J26" s="34"/>
    </row>
    <row r="27" customFormat="false" ht="15.75" hidden="false" customHeight="false" outlineLevel="0" collapsed="false">
      <c r="A27" s="22" t="s">
        <v>54</v>
      </c>
      <c r="B27" s="23" t="s">
        <v>55</v>
      </c>
      <c r="C27" s="24" t="n">
        <f aca="false">SUM(C28:C31)</f>
        <v>2936.4</v>
      </c>
      <c r="D27" s="24" t="n">
        <f aca="false">SUM(D28:D31)</f>
        <v>2929.7</v>
      </c>
      <c r="E27" s="25" t="n">
        <f aca="false">D27/C27</f>
        <v>0.997718294510285</v>
      </c>
      <c r="F27" s="37" t="n">
        <f aca="false">D27/D38</f>
        <v>0.0492440350626539</v>
      </c>
      <c r="G27" s="38" t="n">
        <f aca="false">D27/D38</f>
        <v>0.0492440350626539</v>
      </c>
      <c r="H27" s="28" t="n">
        <v>261.5</v>
      </c>
      <c r="I27" s="28" t="n">
        <f aca="false">D27-H27</f>
        <v>2668.2</v>
      </c>
      <c r="J27" s="29" t="n">
        <f aca="false">D27/H27</f>
        <v>11.2034416826004</v>
      </c>
    </row>
    <row r="28" s="40" customFormat="true" ht="15.75" hidden="false" customHeight="false" outlineLevel="0" collapsed="false">
      <c r="A28" s="30" t="s">
        <v>56</v>
      </c>
      <c r="B28" s="31" t="s">
        <v>57</v>
      </c>
      <c r="C28" s="32" t="n">
        <v>308.7</v>
      </c>
      <c r="D28" s="35" t="n">
        <v>308.7</v>
      </c>
      <c r="E28" s="33" t="n">
        <f aca="false">D28/C28</f>
        <v>1</v>
      </c>
      <c r="F28" s="41"/>
      <c r="G28" s="42"/>
      <c r="H28" s="43"/>
      <c r="I28" s="43"/>
      <c r="J28" s="44"/>
    </row>
    <row r="29" s="40" customFormat="true" ht="15.75" hidden="false" customHeight="false" outlineLevel="0" collapsed="false">
      <c r="A29" s="30" t="s">
        <v>58</v>
      </c>
      <c r="B29" s="31" t="s">
        <v>59</v>
      </c>
      <c r="C29" s="32" t="n">
        <v>2384.2</v>
      </c>
      <c r="D29" s="32" t="n">
        <v>2384.1</v>
      </c>
      <c r="E29" s="33" t="n">
        <f aca="false">D29/C29</f>
        <v>0.999958057209966</v>
      </c>
      <c r="F29" s="41"/>
      <c r="G29" s="42"/>
      <c r="H29" s="43"/>
      <c r="I29" s="43"/>
      <c r="J29" s="44"/>
    </row>
    <row r="30" customFormat="false" ht="31.5" hidden="false" customHeight="false" outlineLevel="0" collapsed="false">
      <c r="A30" s="30" t="s">
        <v>60</v>
      </c>
      <c r="B30" s="31" t="s">
        <v>61</v>
      </c>
      <c r="C30" s="32" t="n">
        <v>4</v>
      </c>
      <c r="D30" s="32" t="n">
        <v>3.5</v>
      </c>
      <c r="E30" s="33" t="n">
        <f aca="false">D30/C30</f>
        <v>0.875</v>
      </c>
      <c r="F30" s="29"/>
      <c r="G30" s="27"/>
      <c r="H30" s="28"/>
      <c r="I30" s="34"/>
      <c r="J30" s="34"/>
    </row>
    <row r="31" customFormat="false" ht="15.75" hidden="false" customHeight="true" outlineLevel="0" collapsed="false">
      <c r="A31" s="30" t="s">
        <v>62</v>
      </c>
      <c r="B31" s="31" t="s">
        <v>63</v>
      </c>
      <c r="C31" s="32" t="n">
        <v>239.5</v>
      </c>
      <c r="D31" s="32" t="n">
        <v>233.4</v>
      </c>
      <c r="E31" s="33" t="n">
        <f aca="false">D31/C31</f>
        <v>0.974530271398747</v>
      </c>
      <c r="F31" s="29"/>
      <c r="G31" s="27"/>
      <c r="H31" s="28"/>
      <c r="I31" s="34"/>
      <c r="J31" s="34"/>
    </row>
    <row r="32" customFormat="false" ht="15.75" hidden="false" customHeight="false" outlineLevel="0" collapsed="false">
      <c r="A32" s="22" t="s">
        <v>64</v>
      </c>
      <c r="B32" s="23" t="s">
        <v>65</v>
      </c>
      <c r="C32" s="24" t="n">
        <f aca="false">C33</f>
        <v>9418.7</v>
      </c>
      <c r="D32" s="24" t="n">
        <f aca="false">D33</f>
        <v>9059.5</v>
      </c>
      <c r="E32" s="25" t="n">
        <f aca="false">D32/C32</f>
        <v>0.96186310212662</v>
      </c>
      <c r="F32" s="37" t="n">
        <f aca="false">D32/D38</f>
        <v>0.152277139519443</v>
      </c>
      <c r="G32" s="38" t="n">
        <f aca="false">D32/D38</f>
        <v>0.152277139519443</v>
      </c>
      <c r="H32" s="28" t="n">
        <v>9020.9</v>
      </c>
      <c r="I32" s="28" t="n">
        <f aca="false">D32-H32</f>
        <v>38.6000000000004</v>
      </c>
      <c r="J32" s="29" t="n">
        <f aca="false">D32/H32</f>
        <v>1.00427895221098</v>
      </c>
    </row>
    <row r="33" customFormat="false" ht="15.75" hidden="false" customHeight="false" outlineLevel="0" collapsed="false">
      <c r="A33" s="30" t="s">
        <v>66</v>
      </c>
      <c r="B33" s="31" t="s">
        <v>67</v>
      </c>
      <c r="C33" s="45" t="n">
        <v>9418.7</v>
      </c>
      <c r="D33" s="35" t="n">
        <v>9059.5</v>
      </c>
      <c r="E33" s="33" t="n">
        <f aca="false">D33/C33</f>
        <v>0.96186310212662</v>
      </c>
      <c r="F33" s="29"/>
      <c r="G33" s="27"/>
      <c r="H33" s="28"/>
      <c r="I33" s="28"/>
      <c r="J33" s="34"/>
    </row>
    <row r="34" customFormat="false" ht="15.75" hidden="false" customHeight="false" outlineLevel="0" collapsed="false">
      <c r="A34" s="22" t="s">
        <v>68</v>
      </c>
      <c r="B34" s="23" t="s">
        <v>69</v>
      </c>
      <c r="C34" s="24" t="n">
        <f aca="false">SUM(C35:C35)</f>
        <v>438.3</v>
      </c>
      <c r="D34" s="24" t="n">
        <f aca="false">SUM(D35:D35)</f>
        <v>438.2</v>
      </c>
      <c r="E34" s="25" t="n">
        <f aca="false">D34/C34</f>
        <v>0.999771845767739</v>
      </c>
      <c r="F34" s="46" t="n">
        <v>0.008</v>
      </c>
      <c r="G34" s="27" t="n">
        <f aca="false">D34/D38</f>
        <v>0.00736551051795574</v>
      </c>
      <c r="H34" s="28" t="n">
        <v>411.2</v>
      </c>
      <c r="I34" s="28" t="n">
        <f aca="false">D34-H34</f>
        <v>27</v>
      </c>
      <c r="J34" s="29" t="n">
        <f aca="false">D34/H34</f>
        <v>1.06566147859922</v>
      </c>
    </row>
    <row r="35" customFormat="false" ht="15.75" hidden="false" customHeight="false" outlineLevel="0" collapsed="false">
      <c r="A35" s="30" t="s">
        <v>70</v>
      </c>
      <c r="B35" s="36" t="s">
        <v>71</v>
      </c>
      <c r="C35" s="32" t="n">
        <v>438.3</v>
      </c>
      <c r="D35" s="32" t="n">
        <v>438.2</v>
      </c>
      <c r="E35" s="33" t="n">
        <f aca="false">D35/C35</f>
        <v>0.999771845767739</v>
      </c>
      <c r="F35" s="29"/>
      <c r="G35" s="27"/>
      <c r="H35" s="28"/>
      <c r="I35" s="34"/>
      <c r="J35" s="34"/>
    </row>
    <row r="36" customFormat="false" ht="15.75" hidden="false" customHeight="false" outlineLevel="0" collapsed="false">
      <c r="A36" s="22" t="s">
        <v>72</v>
      </c>
      <c r="B36" s="23" t="s">
        <v>73</v>
      </c>
      <c r="C36" s="24" t="n">
        <f aca="false">C37</f>
        <v>342.4</v>
      </c>
      <c r="D36" s="24" t="n">
        <f aca="false">D37</f>
        <v>248</v>
      </c>
      <c r="E36" s="25" t="n">
        <f aca="false">D36/C36</f>
        <v>0.724299065420561</v>
      </c>
      <c r="F36" s="29" t="n">
        <f aca="false">D36/D38</f>
        <v>0.00416852261171389</v>
      </c>
      <c r="G36" s="27" t="n">
        <f aca="false">D36/D38</f>
        <v>0.00416852261171389</v>
      </c>
      <c r="H36" s="28" t="n">
        <v>290.5</v>
      </c>
      <c r="I36" s="28" t="n">
        <f aca="false">D36-H36</f>
        <v>-42.5</v>
      </c>
      <c r="J36" s="29" t="n">
        <f aca="false">D36/H36</f>
        <v>0.853700516351119</v>
      </c>
    </row>
    <row r="37" customFormat="false" ht="15.75" hidden="false" customHeight="false" outlineLevel="0" collapsed="false">
      <c r="A37" s="30" t="s">
        <v>74</v>
      </c>
      <c r="B37" s="31" t="s">
        <v>75</v>
      </c>
      <c r="C37" s="32" t="n">
        <v>342.4</v>
      </c>
      <c r="D37" s="32" t="n">
        <v>248</v>
      </c>
      <c r="E37" s="33" t="n">
        <f aca="false">D37/C37</f>
        <v>0.724299065420561</v>
      </c>
      <c r="F37" s="29"/>
      <c r="G37" s="27"/>
      <c r="H37" s="28"/>
      <c r="I37" s="34"/>
      <c r="J37" s="34"/>
    </row>
    <row r="38" customFormat="false" ht="15.75" hidden="false" customHeight="false" outlineLevel="0" collapsed="false">
      <c r="A38" s="22"/>
      <c r="B38" s="23" t="s">
        <v>76</v>
      </c>
      <c r="C38" s="24" t="n">
        <f aca="false">C7+C14+C16+C20+C23+C27+C32+C34+C36</f>
        <v>60877.5</v>
      </c>
      <c r="D38" s="24" t="n">
        <f aca="false">D7+D14+D16+D20+D23+D27+D32+D34+D36</f>
        <v>59493.5</v>
      </c>
      <c r="E38" s="47" t="n">
        <f aca="false">D38/C38</f>
        <v>0.977265820705515</v>
      </c>
      <c r="F38" s="48" t="n">
        <v>1</v>
      </c>
      <c r="G38" s="49" t="n">
        <f aca="false">G7+G14+G16+G20+G23+G27+G32+G34+G36</f>
        <v>1</v>
      </c>
      <c r="H38" s="28" t="n">
        <f aca="false">SUM(H7:H37)</f>
        <v>60361.1</v>
      </c>
      <c r="I38" s="28" t="n">
        <f aca="false">SUM(I7:I37)</f>
        <v>-867.599999999998</v>
      </c>
      <c r="J38" s="29" t="n">
        <f aca="false">D38/H38</f>
        <v>0.985626504487161</v>
      </c>
    </row>
    <row r="39" customFormat="false" ht="15.75" hidden="false" customHeight="false" outlineLevel="0" collapsed="false">
      <c r="A39" s="50"/>
      <c r="B39" s="50"/>
      <c r="C39" s="50"/>
      <c r="D39" s="51"/>
      <c r="E39" s="52"/>
      <c r="F39" s="53"/>
      <c r="G39" s="53"/>
      <c r="H39" s="54"/>
      <c r="I39" s="54"/>
      <c r="J39" s="54"/>
    </row>
    <row r="40" customFormat="false" ht="15.75" hidden="false" customHeight="false" outlineLevel="0" collapsed="false">
      <c r="A40" s="50"/>
      <c r="B40" s="50"/>
      <c r="C40" s="50"/>
      <c r="D40" s="51"/>
      <c r="E40" s="50"/>
      <c r="F40" s="53"/>
      <c r="G40" s="53"/>
      <c r="H40" s="54"/>
      <c r="I40" s="54"/>
      <c r="J40" s="54"/>
    </row>
    <row r="41" customFormat="false" ht="15.75" hidden="false" customHeight="false" outlineLevel="0" collapsed="false">
      <c r="A41" s="50"/>
      <c r="B41" s="50"/>
      <c r="C41" s="50"/>
      <c r="D41" s="51"/>
      <c r="E41" s="50"/>
    </row>
    <row r="42" customFormat="false" ht="15.75" hidden="false" customHeight="false" outlineLevel="0" collapsed="false">
      <c r="A42" s="54" t="s">
        <v>77</v>
      </c>
      <c r="B42" s="54"/>
      <c r="C42" s="54"/>
      <c r="D42" s="55"/>
      <c r="E42" s="56" t="s">
        <v>78</v>
      </c>
    </row>
  </sheetData>
  <mergeCells count="3">
    <mergeCell ref="C1:E1"/>
    <mergeCell ref="C2:E2"/>
    <mergeCell ref="A4:E4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5" man="true" max="65535" min="0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2024-03-27T10:59:58Z</cp:lastPrinted>
  <dcterms:modified xsi:type="dcterms:W3CDTF">2024-03-27T11:00:30Z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